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25\PREPARACION\ANEXOS\"/>
    </mc:Choice>
  </mc:AlternateContent>
  <xr:revisionPtr revIDLastSave="0" documentId="13_ncr:1_{DE5EAE1D-1A95-414B-895E-D4538766F9A4}"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314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9" i="1"/>
  <c r="F21" i="1" l="1"/>
  <c r="F25"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<sst xmlns="http://schemas.openxmlformats.org/spreadsheetml/2006/main" count="15" uniqueCount="15">
  <si>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</si>
  <si>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</si>
  <si>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</si>
  <si>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</si>
  <si>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</si>
  <si>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</si>
  <si>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</si>
  <si>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</si>
  <si>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</si>
  <si>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</si>
  <si>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</si>
  <si>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</si>
  <si>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</si>
  <si>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3.990,00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</si>
  <si>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LOTE 2 - Contratación del servicio sanitario de Psicología en Burgos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</si>
</sst>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1">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3" fontId="4" fillId="0" borderId="15" xfId="1" applyNumberFormat="1" applyFont="1" applyBorder="1" applyAlignment="1">
      <alignment horizontal="center" vertical="center"/>
    </xf>
    <xf numFmtId="166" fontId="11" fillId="7" borderId="16"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3" fontId="4" fillId="0" borderId="18" xfId="1" applyNumberFormat="1" applyFont="1" applyBorder="1" applyAlignment="1">
      <alignment horizontal="center" vertical="center"/>
    </xf>
    <xf numFmtId="166" fontId="11" fillId="7" borderId="19" xfId="11" applyNumberFormat="1" applyFont="1" applyFill="1" applyBorder="1" applyAlignment="1" applyProtection="1">
      <alignment horizontal="center" vertical="center"/>
      <protection locked="0"/>
    </xf>
    <xf numFmtId="166" fontId="11" fillId="0" borderId="20" xfId="11" applyNumberFormat="1" applyFont="1" applyFill="1" applyBorder="1" applyAlignment="1">
      <alignment horizontal="center" vertical="center"/>
    </xf>
    <xf numFmtId="0" fontId="4" fillId="3" borderId="1" xfId="1" applyFont="1" applyFill="1" applyBorder="1" applyAlignment="1">
      <alignment vertical="center" wrapText="1"/>
    </xf>
    <xf numFmtId="166" fontId="2" fillId="0" borderId="22" xfId="1" applyNumberFormat="1" applyBorder="1" applyAlignment="1">
      <alignment horizontal="right" vertical="center" wrapText="1"/>
    </xf>
    <xf numFmtId="0" fontId="4" fillId="3" borderId="14" xfId="1" applyFont="1" applyFill="1" applyBorder="1" applyAlignment="1">
      <alignment vertical="center" wrapText="1"/>
    </xf>
    <xf numFmtId="166" fontId="2" fillId="0" borderId="23" xfId="1" applyNumberFormat="1" applyBorder="1" applyAlignment="1">
      <alignment horizontal="right" vertical="center" wrapText="1"/>
    </xf>
    <xf numFmtId="0" fontId="0" fillId="0" borderId="11" xfId="0" applyBorder="1" applyAlignment="1">
      <alignment horizontal="center"/>
    </xf>
    <xf numFmtId="0" fontId="0" fillId="0" borderId="23"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1588168</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95" zoomScaleNormal="85" workbookViewId="0">
      <selection activeCell="B11" sqref="B11:F16"/>
    </sheetView>
  </sheetViews>
  <sheetFormatPr baseColWidth="10" defaultRowHeight="14.4" x14ac:dyDescent="0.3"/>
  <cols>
    <col min="1" max="1" width="23.44140625" customWidth="1"/>
    <col min="2" max="2" width="31.33203125" customWidth="1"/>
    <col min="3" max="3" width="21.44140625" customWidth="1"/>
    <col min="4" max="4" width="30.5546875" customWidth="1"/>
    <col min="5" max="5" width="29" customWidth="1"/>
    <col min="6" max="6" width="41.77734375" customWidth="1"/>
    <col min="7" max="8" width="13" bestFit="1" customWidth="1"/>
  </cols>
  <sheetData>
    <row r="1" spans="1:7" ht="25.8" customHeight="1" x14ac:dyDescent="0.3">
      <c r="A1" s="22"/>
      <c r="B1" s="24" t="s">
        <v>10</v>
      </c>
      <c r="C1" s="25"/>
      <c r="D1" s="25"/>
      <c r="E1" s="25"/>
      <c r="F1" s="26"/>
    </row>
    <row r="2" spans="1:7" ht="21.6" customHeight="1" thickBot="1" x14ac:dyDescent="0.35">
      <c r="A2" s="23"/>
      <c r="B2" s="27"/>
      <c r="C2" s="28"/>
      <c r="D2" s="28"/>
      <c r="E2" s="28"/>
      <c r="F2" s="29"/>
    </row>
    <row r="3" spans="1:7" ht="15" thickBot="1" x14ac:dyDescent="0.35"/>
    <row r="4" spans="1:7" ht="19.8" customHeight="1" x14ac:dyDescent="0.3">
      <c r="B4" s="57" t="s">
        <v>14</v>
      </c>
      <c r="C4" s="58"/>
      <c r="D4" s="58"/>
      <c r="E4" s="58"/>
      <c r="F4" s="59"/>
    </row>
    <row r="5" spans="1:7" ht="19.8" customHeight="1" thickBot="1" x14ac:dyDescent="0.35">
      <c r="B5" s="60"/>
      <c r="C5" s="61"/>
      <c r="D5" s="61"/>
      <c r="E5" s="61"/>
      <c r="F5" s="62"/>
    </row>
    <row r="6" spans="1:7" ht="15" thickBot="1" x14ac:dyDescent="0.35">
      <c r="B6" s="2"/>
      <c r="C6" s="1"/>
      <c r="D6" s="1"/>
      <c r="E6" s="1"/>
      <c r="F6" s="1"/>
    </row>
    <row r="7" spans="1:7" ht="15" customHeight="1" x14ac:dyDescent="0.3">
      <c r="B7" s="39" t="s">
        <v>9</v>
      </c>
      <c r="C7" s="40"/>
      <c r="D7" s="40"/>
      <c r="E7" s="40"/>
      <c r="F7" s="41"/>
    </row>
    <row r="8" spans="1:7" x14ac:dyDescent="0.3">
      <c r="B8" s="42"/>
      <c r="C8" s="43"/>
      <c r="D8" s="43"/>
      <c r="E8" s="43"/>
      <c r="F8" s="44"/>
    </row>
    <row r="9" spans="1:7" ht="15" thickBot="1" x14ac:dyDescent="0.35">
      <c r="B9" s="45"/>
      <c r="C9" s="46"/>
      <c r="D9" s="46"/>
      <c r="E9" s="46"/>
      <c r="F9" s="47"/>
    </row>
    <row r="10" spans="1:7" ht="15" thickBot="1" x14ac:dyDescent="0.35">
      <c r="B10" s="2"/>
      <c r="C10" s="1"/>
      <c r="D10" s="1"/>
      <c r="E10" s="1"/>
      <c r="F10" s="1"/>
    </row>
    <row r="11" spans="1:7" ht="15" customHeight="1" x14ac:dyDescent="0.3">
      <c r="B11" s="30" t="s">
        <v>7</v>
      </c>
      <c r="C11" s="31"/>
      <c r="D11" s="31"/>
      <c r="E11" s="31"/>
      <c r="F11" s="32"/>
      <c r="G11" s="3"/>
    </row>
    <row r="12" spans="1:7" ht="15" customHeight="1" x14ac:dyDescent="0.3">
      <c r="B12" s="33"/>
      <c r="C12" s="34"/>
      <c r="D12" s="34"/>
      <c r="E12" s="34"/>
      <c r="F12" s="35"/>
      <c r="G12" s="3"/>
    </row>
    <row r="13" spans="1:7" ht="15" customHeight="1" x14ac:dyDescent="0.3">
      <c r="B13" s="33"/>
      <c r="C13" s="34"/>
      <c r="D13" s="34"/>
      <c r="E13" s="34"/>
      <c r="F13" s="35"/>
      <c r="G13" s="3"/>
    </row>
    <row r="14" spans="1:7" ht="15" customHeight="1" x14ac:dyDescent="0.3">
      <c r="B14" s="33"/>
      <c r="C14" s="34"/>
      <c r="D14" s="34"/>
      <c r="E14" s="34"/>
      <c r="F14" s="35"/>
      <c r="G14" s="3"/>
    </row>
    <row r="15" spans="1:7" ht="15" customHeight="1" x14ac:dyDescent="0.3">
      <c r="B15" s="33"/>
      <c r="C15" s="34"/>
      <c r="D15" s="34"/>
      <c r="E15" s="34"/>
      <c r="F15" s="35"/>
    </row>
    <row r="16" spans="1:7" ht="15" customHeight="1" thickBot="1" x14ac:dyDescent="0.35">
      <c r="B16" s="36"/>
      <c r="C16" s="37"/>
      <c r="D16" s="37"/>
      <c r="E16" s="37"/>
      <c r="F16" s="38"/>
    </row>
    <row r="17" spans="2:8" ht="15" thickBot="1" x14ac:dyDescent="0.35"/>
    <row r="18" spans="2:8" ht="51.75" customHeight="1" thickBot="1" x14ac:dyDescent="0.35">
      <c r="B18" s="8" t="s">
        <v>0</v>
      </c>
      <c r="C18" s="6" t="s">
        <v>1</v>
      </c>
      <c r="D18" s="7" t="s">
        <v>4</v>
      </c>
      <c r="E18" s="6" t="s">
        <v>5</v>
      </c>
      <c r="F18" s="10" t="s">
        <v>6</v>
      </c>
    </row>
    <row r="19" spans="2:8" ht="34.5" customHeight="1" x14ac:dyDescent="0.3">
      <c r="B19" s="18" t="s">
        <v>11</v>
      </c>
      <c r="C19" s="12">
        <v>270</v>
      </c>
      <c r="D19" s="13"/>
      <c r="E19" s="14">
        <v>105</v>
      </c>
      <c r="F19" s="19" t="str">
        <f>IF(D19&lt;=0,"Error Precio",IF(D19&gt;E19,"Error Precio",+C19*D19))</f>
        <v>Error Precio</v>
      </c>
    </row>
    <row r="20" spans="2:8" ht="34.5" customHeight="1" thickBot="1" x14ac:dyDescent="0.35">
      <c r="B20" s="20" t="s">
        <v>12</v>
      </c>
      <c r="C20" s="15">
        <v>210</v>
      </c>
      <c r="D20" s="16"/>
      <c r="E20" s="17">
        <v>55</v>
      </c>
      <c r="F20" s="21" t="str">
        <f t="shared" ref="F20" si="0">IF(D20&lt;=0,"Error Precio",IF(D20&gt;E20,"Error Precio",+C20*D20))</f>
        <v>Error Precio</v>
      </c>
    </row>
    <row r="21" spans="2:8" x14ac:dyDescent="0.3">
      <c r="C21" s="11"/>
      <c r="D21" s="65" t="s">
        <v>2</v>
      </c>
      <c r="E21" s="66"/>
      <c r="F21" s="78" t="str">
        <f>IF(COUNTIF(F19:F20,"Error Precio"),"Oferta incompleta. Algún precio unitario superior a precio tope o menor o igual a cero",SUM(F19:F20))</f>
        <v>Oferta incompleta. Algún precio unitario superior a precio tope o menor o igual a cero</v>
      </c>
    </row>
    <row r="22" spans="2:8" x14ac:dyDescent="0.3">
      <c r="D22" s="65"/>
      <c r="E22" s="66"/>
      <c r="F22" s="79"/>
      <c r="H22" s="4"/>
    </row>
    <row r="23" spans="2:8" ht="15" thickBot="1" x14ac:dyDescent="0.35">
      <c r="D23" s="67"/>
      <c r="E23" s="68"/>
      <c r="F23" s="80"/>
    </row>
    <row r="24" spans="2:8" ht="43.5" customHeight="1" thickBot="1" x14ac:dyDescent="0.35">
      <c r="D24" s="63" t="s">
        <v>8</v>
      </c>
      <c r="E24" s="64"/>
      <c r="F24" s="9">
        <v>3990</v>
      </c>
      <c r="G24" s="5"/>
    </row>
    <row r="25" spans="2:8" x14ac:dyDescent="0.3">
      <c r="D25" s="69" t="s">
        <v>3</v>
      </c>
      <c r="E25" s="70"/>
      <c r="F25" s="75" t="e">
        <f>F21+F24</f>
        <v>#VALUE!</v>
      </c>
    </row>
    <row r="26" spans="2:8" x14ac:dyDescent="0.3">
      <c r="D26" s="71"/>
      <c r="E26" s="72"/>
      <c r="F26" s="76"/>
    </row>
    <row r="27" spans="2:8" x14ac:dyDescent="0.3">
      <c r="D27" s="71"/>
      <c r="E27" s="72"/>
      <c r="F27" s="76"/>
    </row>
    <row r="28" spans="2:8" ht="15" thickBot="1" x14ac:dyDescent="0.35">
      <c r="D28" s="73"/>
      <c r="E28" s="74"/>
      <c r="F28" s="77"/>
    </row>
    <row r="29" spans="2:8" ht="15" thickBot="1" x14ac:dyDescent="0.35"/>
    <row r="30" spans="2:8" ht="15" customHeight="1" x14ac:dyDescent="0.3">
      <c r="B30" s="48" t="s">
        <v>13</v>
      </c>
      <c r="C30" s="49"/>
      <c r="D30" s="49"/>
      <c r="E30" s="49"/>
      <c r="F30" s="50"/>
    </row>
    <row r="31" spans="2:8" x14ac:dyDescent="0.3">
      <c r="B31" s="51"/>
      <c r="C31" s="52"/>
      <c r="D31" s="52"/>
      <c r="E31" s="52"/>
      <c r="F31" s="53"/>
    </row>
    <row r="32" spans="2:8" x14ac:dyDescent="0.3">
      <c r="B32" s="51"/>
      <c r="C32" s="52"/>
      <c r="D32" s="52"/>
      <c r="E32" s="52"/>
      <c r="F32" s="53"/>
    </row>
    <row r="33" spans="2:6" x14ac:dyDescent="0.3">
      <c r="B33" s="51"/>
      <c r="C33" s="52"/>
      <c r="D33" s="52"/>
      <c r="E33" s="52"/>
      <c r="F33" s="53"/>
    </row>
    <row r="34" spans="2:6" x14ac:dyDescent="0.3">
      <c r="B34" s="51"/>
      <c r="C34" s="52"/>
      <c r="D34" s="52"/>
      <c r="E34" s="52"/>
      <c r="F34" s="53"/>
    </row>
    <row r="35" spans="2:6" x14ac:dyDescent="0.3">
      <c r="B35" s="51"/>
      <c r="C35" s="52"/>
      <c r="D35" s="52"/>
      <c r="E35" s="52"/>
      <c r="F35" s="53"/>
    </row>
    <row r="36" spans="2:6" ht="15" thickBot="1" x14ac:dyDescent="0.35">
      <c r="B36" s="54"/>
      <c r="C36" s="55"/>
      <c r="D36" s="55"/>
      <c r="E36" s="55"/>
      <c r="F36" s="56"/>
    </row>
  </sheetData>
  <sheetProtection algorithmName="SHA-512" hashValue="f3EM87BYW/7/Wt/RTyKaBF6kyzniV3OCDiEGh73kP7XpK2sv7vylQcna8Y6gWGEjA+R8yOhMc25alVs8YRaMRg==" saltValue="wUoLDWZlRbsVajiBjiFAsw==" spinCount="100000" sheet="1" selectLockedCells="1"/>
  <mergeCells count="11">
    <mergeCell ref="A1:A2"/>
    <mergeCell ref="B1:F2"/>
    <mergeCell ref="B11:F16"/>
    <mergeCell ref="B7:F9"/>
    <mergeCell ref="B30:F36"/>
    <mergeCell ref="B4:F5"/>
    <mergeCell ref="D24:E24"/>
    <mergeCell ref="D21:E23"/>
    <mergeCell ref="D25:E28"/>
    <mergeCell ref="F25:F28"/>
    <mergeCell ref="F21:F23"/>
  </mergeCells>
  <conditionalFormatting sqref="F19:F20">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20"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2025-05-28T08:23:25Z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